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37"/>
  <c r="E37"/>
  <c r="O37"/>
  <c r="F37"/>
  <c r="P37"/>
  <c r="D37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P12"/>
  <c r="O12"/>
  <c r="H12"/>
  <c r="D12"/>
  <c r="F12"/>
  <c r="H32"/>
  <c r="I31" s="1"/>
  <c r="S31" s="1"/>
  <c r="H17"/>
  <c r="I16" s="1"/>
  <c r="S16" s="1"/>
  <c r="H37"/>
  <c r="I36" s="1"/>
  <c r="S36" s="1"/>
  <c r="H22"/>
  <c r="I21" s="1"/>
  <c r="S21" s="1"/>
  <c r="G39"/>
  <c r="R39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<sst xmlns="http://schemas.openxmlformats.org/spreadsheetml/2006/main" count="116" uniqueCount="73">
  <si>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</si>
  <si>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</si>
  <si>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</si>
  <si>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KK Zábřeh</t>
  </si>
  <si>
    <t>Datum:  </t>
  </si>
  <si>
    <t>12.10.2019</t>
  </si>
  <si>
    <t>Domácí</t>
  </si>
  <si>
    <t>KK Zábřeh B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</si>
  <si>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</si>
  <si>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</si>
  <si>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</si>
  <si>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</si>
  <si>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</si>
  <si>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</si>
  <si>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</si>
  <si>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</si>
  <si>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</si>
  <si>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</si>
  <si>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</si>
  <si>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</si>
  <si>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</si>
  <si>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Krejčí</t>
  </si>
  <si>
    <t>Axmann</t>
  </si>
  <si>
    <t>Lukáš</t>
  </si>
  <si>
    <t>Petr</t>
  </si>
  <si>
    <t>Körner</t>
  </si>
  <si>
    <t>Čulík</t>
  </si>
  <si>
    <t>Jan</t>
  </si>
  <si>
    <t>David</t>
  </si>
  <si>
    <t>Vitásek</t>
  </si>
  <si>
    <t>Martin</t>
  </si>
  <si>
    <t>Kamil</t>
  </si>
  <si>
    <t>Švub</t>
  </si>
  <si>
    <t>Fiala</t>
  </si>
  <si>
    <t>Václav</t>
  </si>
  <si>
    <t>Jiří</t>
  </si>
  <si>
    <t>Štěpán</t>
  </si>
  <si>
    <t>Čamek</t>
  </si>
  <si>
    <t>Miroslav</t>
  </si>
  <si>
    <t>Michálek</t>
  </si>
  <si>
    <t>Talášek</t>
  </si>
  <si>
    <t>Celkový výkon družstva  </t>
  </si>
  <si>
    <t>Vedoucí družstva         Jméno:</t>
  </si>
  <si>
    <t>Miroslav Štěpán</t>
  </si>
  <si>
    <t>Bodový zisk</t>
  </si>
  <si>
    <t>Kamil Axmann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</si>
  <si>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</si>
  <si>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</si>
  <si>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</si>
  <si>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</si>
  <si>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</si>
  <si>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</si>
  <si>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</si>
  <si>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</si>
  <si>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</si>
  <si>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</si>
  <si>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</si>
  <si>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</si>
  <si>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</si>
  <si>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22.8.2022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</si>
  <si>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</si>
  <si>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</si>
  <si>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</si>
  <si>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</si>
  <si>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</si>
  <si>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</si>
  <si>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</si>
  <si>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Srovnal Jiří</t>
  </si>
  <si>
    <t>Vitásek Martin</t>
  </si>
  <si>
    <t>Napomínání hráčů za nesportovní chování či vyloučení ze startu:</t>
  </si>
  <si>
    <t>Různé:</t>
  </si>
  <si>
    <t xml:space="preserve">Datum a podpis rozhodčího:  </t>
  </si>
  <si>
    <t>12.10.2019 Keprtová Soňa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</si>
</sst>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34</v>
      </c>
      <c r="F8" s="12">
        <v>2</v>
      </c>
      <c r="G8" s="13">
        <f>IF(AND(ISBLANK(D8),ISBLANK(E8)),"",D8+E8)</f>
        <v>115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53</v>
      </c>
      <c r="P8" s="12">
        <v>2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43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80</v>
      </c>
      <c r="O9" s="18">
        <v>60</v>
      </c>
      <c r="P9" s="18">
        <v>1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81</v>
      </c>
      <c r="E10" s="18">
        <v>50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36</v>
      </c>
      <c r="P10" s="18">
        <v>4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24</v>
      </c>
      <c r="F11" s="23">
        <v>4</v>
      </c>
      <c r="G11" s="24">
        <f>IF(AND(ISBLANK(D11),ISBLANK(E11)),"",D11+E11)</f>
        <v>113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34</v>
      </c>
      <c r="P11" s="23">
        <v>2</v>
      </c>
      <c r="Q11" s="24">
        <f>IF(AND(ISBLANK(N11),ISBLANK(O11)),"",N11+O11)</f>
        <v>118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24125</v>
      </c>
      <c r="B12" s="97"/>
      <c r="C12" s="26" t="s">
        <v>18</v>
      </c>
      <c r="D12" s="27">
        <f>IF(ISNUMBER($G12),SUM(D8:D11),"")</f>
        <v>345</v>
      </c>
      <c r="E12" s="28">
        <f>IF(ISNUMBER($G12),SUM(E8:E11),"")</f>
        <v>151</v>
      </c>
      <c r="F12" s="28">
        <f>IF(ISNUMBER($G12),SUM(F8:F11),"")</f>
        <v>7</v>
      </c>
      <c r="G12" s="29">
        <f>IF(SUM($G8:$G11)+SUM($Q8:$Q11)&gt;0,SUM(G8:G11),"")</f>
        <v>496</v>
      </c>
      <c r="H12" s="27">
        <f>IF(ISNUMBER($G12),SUM(H8:H11),"")</f>
        <v>1</v>
      </c>
      <c r="I12" s="99"/>
      <c r="K12" s="96">
        <v>13606</v>
      </c>
      <c r="L12" s="97"/>
      <c r="M12" s="26" t="s">
        <v>18</v>
      </c>
      <c r="N12" s="27">
        <f>IF(ISNUMBER($G12),SUM(N8:N11),"")</f>
        <v>342</v>
      </c>
      <c r="O12" s="28">
        <f>IF(ISNUMBER($G12),SUM(O8:O11),"")</f>
        <v>183</v>
      </c>
      <c r="P12" s="28">
        <f>IF(ISNUMBER($G12),SUM(P8:P11),"")</f>
        <v>9</v>
      </c>
      <c r="Q12" s="29">
        <f>IF(SUM($G8:$G11)+SUM($Q8:$Q11)&gt;0,SUM(Q8:Q11),"")</f>
        <v>525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45</v>
      </c>
      <c r="F13" s="12">
        <v>2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75</v>
      </c>
      <c r="O13" s="12">
        <v>60</v>
      </c>
      <c r="P13" s="12">
        <v>0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79</v>
      </c>
      <c r="E14" s="18">
        <v>44</v>
      </c>
      <c r="F14" s="18">
        <v>0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49</v>
      </c>
      <c r="P14" s="18">
        <v>0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54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76</v>
      </c>
      <c r="O15" s="18">
        <v>43</v>
      </c>
      <c r="P15" s="18">
        <v>2</v>
      </c>
      <c r="Q15" s="19">
        <f>IF(AND(ISBLANK(N15),ISBLANK(O15)),"",N15+O15)</f>
        <v>119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44</v>
      </c>
      <c r="F16" s="23">
        <v>2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58</v>
      </c>
      <c r="P16" s="23">
        <v>1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187</v>
      </c>
      <c r="F17" s="28">
        <f>IF(ISNUMBER($G17),SUM(F13:F16),"")</f>
        <v>4</v>
      </c>
      <c r="G17" s="29">
        <f>IF(SUM($G13:$G16)+SUM($Q13:$Q16)&gt;0,SUM(G13:G16),"")</f>
        <v>537</v>
      </c>
      <c r="H17" s="27">
        <f>IF(ISNUMBER($G17),SUM(H13:H16),"")</f>
        <v>1</v>
      </c>
      <c r="I17" s="99"/>
      <c r="K17" s="96">
        <v>19284</v>
      </c>
      <c r="L17" s="97"/>
      <c r="M17" s="26" t="s">
        <v>18</v>
      </c>
      <c r="N17" s="27">
        <f>IF(ISNUMBER($G17),SUM(N13:N16),"")</f>
        <v>330</v>
      </c>
      <c r="O17" s="28">
        <f>IF(ISNUMBER($G17),SUM(O13:O16),"")</f>
        <v>210</v>
      </c>
      <c r="P17" s="28">
        <f>IF(ISNUMBER($G17),SUM(P13:P16),"")</f>
        <v>3</v>
      </c>
      <c r="Q17" s="29">
        <f>IF(SUM($G13:$G16)+SUM($Q13:$Q16)&gt;0,SUM(Q13:Q16),"")</f>
        <v>540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79</v>
      </c>
      <c r="E18" s="12">
        <v>34</v>
      </c>
      <c r="F18" s="12">
        <v>3</v>
      </c>
      <c r="G18" s="13">
        <f>IF(AND(ISBLANK(D18),ISBLANK(E18)),"",D18+E18)</f>
        <v>113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86</v>
      </c>
      <c r="O18" s="12">
        <v>71</v>
      </c>
      <c r="P18" s="12">
        <v>0</v>
      </c>
      <c r="Q18" s="13">
        <f>IF(AND(ISBLANK(N18),ISBLANK(O18)),"",N18+O18)</f>
        <v>157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44</v>
      </c>
      <c r="F19" s="18">
        <v>3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43</v>
      </c>
      <c r="P19" s="18">
        <v>0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39</v>
      </c>
      <c r="F20" s="18">
        <v>2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88</v>
      </c>
      <c r="O20" s="18">
        <v>43</v>
      </c>
      <c r="P20" s="18">
        <v>2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34</v>
      </c>
      <c r="F21" s="23">
        <v>5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44</v>
      </c>
      <c r="P21" s="23">
        <v>2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23293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151</v>
      </c>
      <c r="F22" s="28">
        <f>IF(ISNUMBER($G22),SUM(F18:F21),"")</f>
        <v>13</v>
      </c>
      <c r="G22" s="29">
        <f>IF(SUM($G18:$G21)+SUM($Q18:$Q21)&gt;0,SUM(G18:G21),"")</f>
        <v>508</v>
      </c>
      <c r="H22" s="27">
        <f>IF(ISNUMBER($G22),SUM(H18:H21),"")</f>
        <v>0</v>
      </c>
      <c r="I22" s="99"/>
      <c r="K22" s="96">
        <v>8499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201</v>
      </c>
      <c r="P22" s="28">
        <f>IF(ISNUMBER($G22),SUM(P18:P21),"")</f>
        <v>4</v>
      </c>
      <c r="Q22" s="29">
        <f>IF(SUM($G18:$G21)+SUM($Q18:$Q21)&gt;0,SUM(Q18:Q21),"")</f>
        <v>563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110</v>
      </c>
      <c r="E23" s="12">
        <v>42</v>
      </c>
      <c r="F23" s="12">
        <v>1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43</v>
      </c>
      <c r="P23" s="12">
        <v>3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53</v>
      </c>
      <c r="F24" s="18">
        <v>3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43</v>
      </c>
      <c r="P24" s="18">
        <v>1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53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78</v>
      </c>
      <c r="O25" s="18">
        <v>34</v>
      </c>
      <c r="P25" s="18">
        <v>2</v>
      </c>
      <c r="Q25" s="19">
        <f>IF(AND(ISBLANK(N25),ISBLANK(O25)),"",N25+O25)</f>
        <v>112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42</v>
      </c>
      <c r="F26" s="23">
        <v>0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45</v>
      </c>
      <c r="P26" s="23">
        <v>0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19806</v>
      </c>
      <c r="B27" s="97"/>
      <c r="C27" s="26" t="s">
        <v>18</v>
      </c>
      <c r="D27" s="27">
        <f>IF(ISNUMBER($G27),SUM(D23:D26),"")</f>
        <v>389</v>
      </c>
      <c r="E27" s="28">
        <f>IF(ISNUMBER($G27),SUM(E23:E26),"")</f>
        <v>190</v>
      </c>
      <c r="F27" s="28">
        <f>IF(ISNUMBER($G27),SUM(F23:F26),"")</f>
        <v>4</v>
      </c>
      <c r="G27" s="29">
        <f>IF(SUM($G23:$G26)+SUM($Q23:$Q26)&gt;0,SUM(G23:G26),"")</f>
        <v>579</v>
      </c>
      <c r="H27" s="27">
        <f>IF(ISNUMBER($G27),SUM(H23:H26),"")</f>
        <v>4</v>
      </c>
      <c r="I27" s="99"/>
      <c r="K27" s="96">
        <v>19999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165</v>
      </c>
      <c r="P27" s="28">
        <f>IF(ISNUMBER($G27),SUM(P23:P26),"")</f>
        <v>6</v>
      </c>
      <c r="Q27" s="29">
        <f>IF(SUM($G23:$G26)+SUM($Q23:$Q26)&gt;0,SUM(Q23:Q26),"")</f>
        <v>510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34</v>
      </c>
      <c r="F28" s="12">
        <v>2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86</v>
      </c>
      <c r="O28" s="12">
        <v>45</v>
      </c>
      <c r="P28" s="12">
        <v>2</v>
      </c>
      <c r="Q28" s="13">
        <f>IF(AND(ISBLANK(N28),ISBLANK(O28)),"",N28+O28)</f>
        <v>131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35</v>
      </c>
      <c r="F29" s="18">
        <v>4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59</v>
      </c>
      <c r="P29" s="18">
        <v>0</v>
      </c>
      <c r="Q29" s="19">
        <f>IF(AND(ISBLANK(N29),ISBLANK(O29)),"",N29+O29)</f>
        <v>160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53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85</v>
      </c>
      <c r="O30" s="18">
        <v>35</v>
      </c>
      <c r="P30" s="18">
        <v>2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43</v>
      </c>
      <c r="F31" s="23">
        <v>3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34</v>
      </c>
      <c r="P31" s="23">
        <v>2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23294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165</v>
      </c>
      <c r="F32" s="28">
        <f>IF(ISNUMBER($G32),SUM(F28:F31),"")</f>
        <v>9</v>
      </c>
      <c r="G32" s="29">
        <f>IF(SUM($G28:$G31)+SUM($Q28:$Q31)&gt;0,SUM(G28:G31),"")</f>
        <v>520</v>
      </c>
      <c r="H32" s="27">
        <f>IF(ISNUMBER($G32),SUM(H28:H31),"")</f>
        <v>2</v>
      </c>
      <c r="I32" s="99"/>
      <c r="K32" s="96">
        <v>8501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173</v>
      </c>
      <c r="P32" s="28">
        <f>IF(ISNUMBER($G32),SUM(P28:P31),"")</f>
        <v>6</v>
      </c>
      <c r="Q32" s="29">
        <f>IF(SUM($G28:$G31)+SUM($Q28:$Q31)&gt;0,SUM(Q28:Q31),"")</f>
        <v>535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33</v>
      </c>
      <c r="F33" s="12">
        <v>1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93</v>
      </c>
      <c r="O33" s="12">
        <v>35</v>
      </c>
      <c r="P33" s="12">
        <v>3</v>
      </c>
      <c r="Q33" s="13">
        <f>IF(AND(ISBLANK(N33),ISBLANK(O33)),"",N33+O33)</f>
        <v>128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52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61</v>
      </c>
      <c r="P34" s="18">
        <v>1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97</v>
      </c>
      <c r="E35" s="18">
        <v>51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70</v>
      </c>
      <c r="O35" s="18">
        <v>52</v>
      </c>
      <c r="P35" s="18">
        <v>0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43</v>
      </c>
      <c r="F36" s="23">
        <v>0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44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18932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179</v>
      </c>
      <c r="F37" s="28">
        <f>IF(ISNUMBER($G37),SUM(F33:F36),"")</f>
        <v>2</v>
      </c>
      <c r="G37" s="29">
        <f>IF(SUM($G33:$G36)+SUM($Q33:$Q36)&gt;0,SUM(G33:G36),"")</f>
        <v>553</v>
      </c>
      <c r="H37" s="27">
        <f>IF(ISNUMBER($G37),SUM(H33:H36),"")</f>
        <v>1</v>
      </c>
      <c r="I37" s="99"/>
      <c r="K37" s="96">
        <v>12344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192</v>
      </c>
      <c r="P37" s="28">
        <f>IF(ISNUMBER($G37),SUM(P33:P36),"")</f>
        <v>4</v>
      </c>
      <c r="Q37" s="29">
        <f>IF(SUM($G33:$G36)+SUM($Q33:$Q36)&gt;0,SUM(Q33:Q36),"")</f>
        <v>545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2170</v>
      </c>
      <c r="E39" s="34">
        <f>IF(ISNUMBER($G39),SUM(E12,E17,E22,E27,E32,E37),"")</f>
        <v>1023</v>
      </c>
      <c r="F39" s="34">
        <f>IF(ISNUMBER($G39),SUM(F12,F17,F22,F27,F32,F37),"")</f>
        <v>39</v>
      </c>
      <c r="G39" s="35">
        <f>IF(SUM($G$8:$G$37)+SUM($Q$8:$Q$37)&gt;0,SUM(G12,G17,G22,G27,G32,G37),"")</f>
        <v>3193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2094</v>
      </c>
      <c r="O39" s="34">
        <f>IF(ISNUMBER($G39),SUM(O12,O17,O22,O27,O32,O37),"")</f>
        <v>1124</v>
      </c>
      <c r="P39" s="34">
        <f>IF(ISNUMBER($G39),SUM(P12,P17,P22,P27,P32,P37),"")</f>
        <v>32</v>
      </c>
      <c r="Q39" s="35">
        <f>IF(SUM($G$8:$G$37)+SUM($Q$8:$Q$37)&gt;0,SUM(Q12,Q17,Q22,Q27,Q32,Q37),"")</f>
        <v>3218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1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Zábřeh B – TJ Tatran Litovel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61</v>
      </c>
      <c r="B57" s="71" t="s">
        <v>67</v>
      </c>
      <c r="C57" s="72"/>
      <c r="D57" s="68">
        <v>14603</v>
      </c>
      <c r="E57" s="71" t="s">
        <v>68</v>
      </c>
      <c r="F57" s="74"/>
      <c r="G57" s="74"/>
      <c r="H57" s="72"/>
      <c r="I57" s="68">
        <v>23293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2019-10-12T16:59:25Z</dcterms:modified>
</cp:coreProperties>
</file>